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50" sheetId="1" r:id="rId1"/>
  </sheets>
  <definedNames>
    <definedName name="_xlnm.Print_Area" localSheetId="0">КПК1216050!$A$1:$BQ$82</definedName>
  </definedNames>
  <calcPr calcId="125725" refMode="R1C1"/>
</workbook>
</file>

<file path=xl/calcChain.xml><?xml version="1.0" encoding="utf-8"?>
<calcChain xmlns="http://schemas.openxmlformats.org/spreadsheetml/2006/main">
  <c r="BH69" i="1"/>
  <c r="BC69"/>
  <c r="BH67"/>
  <c r="BC67"/>
  <c r="BH65"/>
  <c r="BC65"/>
  <c r="BH62"/>
  <c r="BC62"/>
  <c r="BB53"/>
  <c r="AW53"/>
  <c r="AQ53"/>
  <c r="AA53"/>
  <c r="BG52"/>
  <c r="BB52"/>
  <c r="AW52"/>
  <c r="AQ52"/>
  <c r="AA52"/>
  <c r="BI44"/>
  <c r="BD44"/>
  <c r="AZ44"/>
  <c r="AK44"/>
  <c r="BI42"/>
  <c r="BD42"/>
  <c r="AZ42"/>
  <c r="AK42"/>
  <c r="BG53" l="1"/>
  <c r="BN42"/>
  <c r="BN44"/>
</calcChain>
</file>

<file path=xl/sharedStrings.xml><?xml version="1.0" encoding="utf-8"?>
<sst xmlns="http://schemas.openxmlformats.org/spreadsheetml/2006/main" count="180" uniqueCount="111">
  <si>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</si>
  <si>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</si>
  <si>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</si>
  <si>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</si>
  <si>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</si>
  <si>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</si>
  <si>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</si>
  <si>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</si>
  <si>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</si>
  <si>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</si>
  <si>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</si>
  <si>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</si>
  <si>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</si>
  <si>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</si>
  <si>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</si>
  <si>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</si>
  <si>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</si>
  <si>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</si>
  <si>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</si>
  <si>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</si>
  <si>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</si>
  <si>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</si>
  <si>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</si>
  <si>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</si>
  <si>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</si>
  <si>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</si>
  <si>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</si>
  <si>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</si>
  <si>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</si>
  <si>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</si>
  <si>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</si>
  <si>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</si>
  <si>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</si>
  <si>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</si>
  <si>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</si>
  <si>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</si>
  <si>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</si>
  <si>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</si>
  <si>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</si>
  <si>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</si>
  <si>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</si>
  <si>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</si>
  <si>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</si>
  <si>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</si>
  <si>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</si>
  <si>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</si>
  <si>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</si>
  <si>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</si>
  <si>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</si>
  <si>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</si>
  <si>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</si>
  <si>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</si>
  <si>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</si>
  <si>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</si>
  <si>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</si>
  <si>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</si>
  <si>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</si>
  <si>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</si>
  <si>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</si>
  <si>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</si>
  <si>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</si>
  <si>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</si>
  <si>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</si>
  <si>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</si>
  <si>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</si>
  <si>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</si>
  <si>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на території міста реалізації міских програм у сфері житлово-комунального господарства</t>
  </si>
  <si>
    <t>Виконання невідкладних заходів по ремонту дамби</t>
  </si>
  <si>
    <t>Поточний ремонт дамби</t>
  </si>
  <si>
    <t>C43:BQ43</t>
  </si>
  <si>
    <t>розбіжність виникла  в наслідок економії бюджетних коштів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</si>
  <si>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</si>
  <si>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</si>
  <si>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Усього</t>
  </si>
  <si>
    <t>затрат</t>
  </si>
  <si>
    <t/>
  </si>
  <si>
    <t>Обсяг видатків на поточний ремонт дамби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</si>
  <si>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</si>
  <si>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</si>
  <si>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C63:BQ63</t>
  </si>
  <si>
    <t>Пояснення щодо причин розбіжностей між фактичними та затвердженими результативними показниками: розбіжність виникла в наслідок економії бюджетних коштів</t>
  </si>
  <si>
    <t>продукту</t>
  </si>
  <si>
    <t>Протяжність дамби, яку необхідно відремонтувати</t>
  </si>
  <si>
    <t>м.</t>
  </si>
  <si>
    <t>Звітні дані управління</t>
  </si>
  <si>
    <t>ефективності</t>
  </si>
  <si>
    <t>Середні витрати на 1 м ремонту дамби</t>
  </si>
  <si>
    <t>Розрахунково (відношення суми коштів до протяжності дамби, яку необхвдно відремонтувати)</t>
  </si>
  <si>
    <t>якості</t>
  </si>
  <si>
    <t>Рівень готовності виконаних робіт</t>
  </si>
  <si>
    <t>відс.</t>
  </si>
  <si>
    <t>Наявність актів виконаних робіт</t>
  </si>
  <si>
    <t>C70:BQ70</t>
  </si>
  <si>
    <t>Аналіз стану виконання результативних показників: результативний показник продукту виконаний в повному обсязі. Показник затрат та ефективності менший від запланованих за рахунок незначної економії бюджетних коштів.</t>
  </si>
  <si>
    <t>Попередження аварій та запобігання техногенних катастроф у житлово-комунальному господарстві</t>
  </si>
  <si>
    <t>Виділені бюджетні кошти у 2021 році надали можливість забезпечити реалізацію завдань щодо виконання робіт з поточного ремонту дамби для запобігання винекненню надзвичайних ситуацій. Ефективність бюджетної програми є високою та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</si>
  <si>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</si>
  <si>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</si>
  <si>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</si>
  <si>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 xml:space="preserve"> </t>
  </si>
  <si>
    <t>Яна ХУДОВИЧ</t>
  </si>
  <si>
    <t>26137720</t>
  </si>
  <si>
    <t>0458400000</t>
  </si>
  <si>
    <t xml:space="preserve">  гривень</t>
  </si>
  <si>
    <t>місцевого бюджету на 2021  рік</t>
  </si>
  <si>
    <t>1216050</t>
  </si>
  <si>
    <t>Попередження аварій та запобігання техногенним катастрофам у житлово-комунальному господарстві та на інших аварійних об`єктах комунальної власності</t>
  </si>
  <si>
    <t>Управлiння комунального господарства та будiвництва Павлоградської мiської ради</t>
  </si>
  <si>
    <t>1210000</t>
  </si>
  <si>
    <t>6050</t>
  </si>
  <si>
    <t>0620</t>
  </si>
</sst>
</file>

<file path=xl/styles.xml><?xml version="1.0" encoding="utf-8"?>
<styleSheet xmlns="http://schemas.openxmlformats.org/spreadsheetml/2006/main">
  <numFmts count="1">
    <numFmt numFmtId="166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6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66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5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6" fontId="11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2"/>
  <sheetViews>
    <sheetView tabSelected="1" topLeftCell="A2" zoomScaleNormal="100" workbookViewId="0">
      <selection activeCell="BT15" sqref="BT15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>
      <c r="A12" s="46" t="s">
        <v>104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6" t="s">
        <v>96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27" t="s">
        <v>97</v>
      </c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20"/>
      <c r="AU14" s="126" t="s">
        <v>101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6" t="s">
        <v>108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27" t="s">
        <v>107</v>
      </c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20"/>
      <c r="AU17" s="126" t="s">
        <v>101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>
      <c r="A20" s="18" t="s">
        <v>37</v>
      </c>
      <c r="B20" s="126" t="s">
        <v>105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26" t="s">
        <v>109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26" t="s">
        <v>110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30" t="s">
        <v>106</v>
      </c>
      <c r="AL20" s="123"/>
      <c r="AM20" s="123"/>
      <c r="AN20" s="123"/>
      <c r="AO20" s="123"/>
      <c r="AP20" s="123"/>
      <c r="AQ20" s="123"/>
      <c r="AR20" s="123"/>
      <c r="AS20" s="123"/>
      <c r="AT20" s="123"/>
      <c r="AU20" s="123"/>
      <c r="AV20" s="123"/>
      <c r="AW20" s="123"/>
      <c r="AX20" s="123"/>
      <c r="AY20" s="123"/>
      <c r="AZ20" s="123"/>
      <c r="BA20" s="123"/>
      <c r="BB20" s="123"/>
      <c r="BC20" s="123"/>
      <c r="BD20" s="24"/>
      <c r="BE20" s="126" t="s">
        <v>102</v>
      </c>
      <c r="BF20" s="31"/>
      <c r="BG20" s="31"/>
      <c r="BH20" s="31"/>
      <c r="BI20" s="31"/>
      <c r="BJ20" s="31"/>
      <c r="BK20" s="31"/>
      <c r="BL20" s="31"/>
    </row>
    <row r="21" spans="1:79" ht="23.25" customHeight="1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/>
    <row r="23" spans="1:79" ht="15.75" customHeight="1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>
      <c r="A26" s="71">
        <v>1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15.95" customHeight="1">
      <c r="A29" s="122" t="s">
        <v>94</v>
      </c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  <c r="AW29" s="123"/>
      <c r="AX29" s="123"/>
      <c r="AY29" s="123"/>
      <c r="AZ29" s="123"/>
      <c r="BA29" s="123"/>
      <c r="BB29" s="123"/>
      <c r="BC29" s="123"/>
      <c r="BD29" s="123"/>
      <c r="BE29" s="123"/>
      <c r="BF29" s="123"/>
      <c r="BG29" s="123"/>
      <c r="BH29" s="123"/>
      <c r="BI29" s="123"/>
      <c r="BJ29" s="123"/>
      <c r="BK29" s="123"/>
      <c r="BL29" s="123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80" ht="10.5" hidden="1" customHeight="1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80" ht="12.75" customHeight="1">
      <c r="A34" s="71">
        <v>1</v>
      </c>
      <c r="B34" s="71"/>
      <c r="C34" s="71"/>
      <c r="D34" s="71"/>
      <c r="E34" s="71"/>
      <c r="F34" s="71"/>
      <c r="G34" s="84" t="s">
        <v>67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6" spans="1:80" ht="15.75" customHeight="1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</row>
    <row r="37" spans="1:80" ht="15" customHeight="1">
      <c r="A37" s="61" t="s">
        <v>103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80" ht="48" customHeight="1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80" ht="29.1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80" ht="15.95" customHeight="1">
      <c r="A40" s="36">
        <v>1</v>
      </c>
      <c r="B40" s="36"/>
      <c r="C40" s="36">
        <v>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43">
        <v>3</v>
      </c>
      <c r="AB40" s="44"/>
      <c r="AC40" s="44"/>
      <c r="AD40" s="44"/>
      <c r="AE40" s="45"/>
      <c r="AF40" s="43">
        <v>4</v>
      </c>
      <c r="AG40" s="44"/>
      <c r="AH40" s="44"/>
      <c r="AI40" s="44"/>
      <c r="AJ40" s="45"/>
      <c r="AK40" s="43">
        <v>5</v>
      </c>
      <c r="AL40" s="44"/>
      <c r="AM40" s="44"/>
      <c r="AN40" s="44"/>
      <c r="AO40" s="45"/>
      <c r="AP40" s="43">
        <v>6</v>
      </c>
      <c r="AQ40" s="44"/>
      <c r="AR40" s="44"/>
      <c r="AS40" s="44"/>
      <c r="AT40" s="45"/>
      <c r="AU40" s="43">
        <v>7</v>
      </c>
      <c r="AV40" s="44"/>
      <c r="AW40" s="44"/>
      <c r="AX40" s="44"/>
      <c r="AY40" s="45"/>
      <c r="AZ40" s="43">
        <v>8</v>
      </c>
      <c r="BA40" s="44"/>
      <c r="BB40" s="44"/>
      <c r="BC40" s="45"/>
      <c r="BD40" s="43">
        <v>9</v>
      </c>
      <c r="BE40" s="44"/>
      <c r="BF40" s="44"/>
      <c r="BG40" s="44"/>
      <c r="BH40" s="45"/>
      <c r="BI40" s="36">
        <v>10</v>
      </c>
      <c r="BJ40" s="36"/>
      <c r="BK40" s="36"/>
      <c r="BL40" s="36"/>
      <c r="BM40" s="36"/>
      <c r="BN40" s="36">
        <v>11</v>
      </c>
      <c r="BO40" s="36"/>
      <c r="BP40" s="36"/>
      <c r="BQ40" s="36"/>
    </row>
    <row r="41" spans="1:80" ht="15.75" hidden="1" customHeight="1">
      <c r="A41" s="71" t="s">
        <v>15</v>
      </c>
      <c r="B41" s="71"/>
      <c r="C41" s="62" t="s">
        <v>16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  <c r="AA41" s="48" t="s">
        <v>12</v>
      </c>
      <c r="AB41" s="48"/>
      <c r="AC41" s="48"/>
      <c r="AD41" s="48"/>
      <c r="AE41" s="48"/>
      <c r="AF41" s="48" t="s">
        <v>11</v>
      </c>
      <c r="AG41" s="48"/>
      <c r="AH41" s="48"/>
      <c r="AI41" s="48"/>
      <c r="AJ41" s="48"/>
      <c r="AK41" s="64" t="s">
        <v>18</v>
      </c>
      <c r="AL41" s="64"/>
      <c r="AM41" s="64"/>
      <c r="AN41" s="64"/>
      <c r="AO41" s="64"/>
      <c r="AP41" s="48" t="s">
        <v>13</v>
      </c>
      <c r="AQ41" s="48"/>
      <c r="AR41" s="48"/>
      <c r="AS41" s="48"/>
      <c r="AT41" s="48"/>
      <c r="AU41" s="48" t="s">
        <v>14</v>
      </c>
      <c r="AV41" s="48"/>
      <c r="AW41" s="48"/>
      <c r="AX41" s="48"/>
      <c r="AY41" s="48"/>
      <c r="AZ41" s="64" t="s">
        <v>18</v>
      </c>
      <c r="BA41" s="64"/>
      <c r="BB41" s="64"/>
      <c r="BC41" s="64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58" t="s">
        <v>18</v>
      </c>
      <c r="BO41" s="58"/>
      <c r="BP41" s="58"/>
      <c r="BQ41" s="58"/>
      <c r="CA41" s="1" t="s">
        <v>21</v>
      </c>
    </row>
    <row r="42" spans="1:80" ht="15.75" customHeight="1">
      <c r="A42" s="42">
        <v>1</v>
      </c>
      <c r="B42" s="42"/>
      <c r="C42" s="88" t="s">
        <v>68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90"/>
      <c r="AA42" s="47">
        <v>611000</v>
      </c>
      <c r="AB42" s="47"/>
      <c r="AC42" s="47"/>
      <c r="AD42" s="47"/>
      <c r="AE42" s="47"/>
      <c r="AF42" s="47">
        <v>0</v>
      </c>
      <c r="AG42" s="47"/>
      <c r="AH42" s="47"/>
      <c r="AI42" s="47"/>
      <c r="AJ42" s="47"/>
      <c r="AK42" s="47">
        <f>AA42+AF42</f>
        <v>611000</v>
      </c>
      <c r="AL42" s="47"/>
      <c r="AM42" s="47"/>
      <c r="AN42" s="47"/>
      <c r="AO42" s="47"/>
      <c r="AP42" s="47">
        <v>610000</v>
      </c>
      <c r="AQ42" s="47"/>
      <c r="AR42" s="47"/>
      <c r="AS42" s="47"/>
      <c r="AT42" s="47"/>
      <c r="AU42" s="47">
        <v>0</v>
      </c>
      <c r="AV42" s="47"/>
      <c r="AW42" s="47"/>
      <c r="AX42" s="47"/>
      <c r="AY42" s="47"/>
      <c r="AZ42" s="47">
        <f>AP42+AU42</f>
        <v>610000</v>
      </c>
      <c r="BA42" s="47"/>
      <c r="BB42" s="47"/>
      <c r="BC42" s="47"/>
      <c r="BD42" s="47">
        <f>AP42-AA42</f>
        <v>-1000</v>
      </c>
      <c r="BE42" s="47"/>
      <c r="BF42" s="47"/>
      <c r="BG42" s="47"/>
      <c r="BH42" s="47"/>
      <c r="BI42" s="47">
        <f>AU42-AF42</f>
        <v>0</v>
      </c>
      <c r="BJ42" s="47"/>
      <c r="BK42" s="47"/>
      <c r="BL42" s="47"/>
      <c r="BM42" s="47"/>
      <c r="BN42" s="47">
        <f>BD42+BI42</f>
        <v>-1000</v>
      </c>
      <c r="BO42" s="47"/>
      <c r="BP42" s="47"/>
      <c r="BQ42" s="47"/>
      <c r="CA42" s="1" t="s">
        <v>22</v>
      </c>
    </row>
    <row r="43" spans="1:80" ht="15.75" customHeight="1">
      <c r="A43" s="42"/>
      <c r="B43" s="42"/>
      <c r="C43" s="88" t="s">
        <v>70</v>
      </c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96"/>
      <c r="CB43" s="1" t="s">
        <v>69</v>
      </c>
    </row>
    <row r="44" spans="1:80" s="95" customFormat="1" ht="15.75">
      <c r="A44" s="91"/>
      <c r="B44" s="91"/>
      <c r="C44" s="92" t="s">
        <v>71</v>
      </c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4"/>
      <c r="AA44" s="59">
        <v>611000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611000</v>
      </c>
      <c r="AL44" s="59"/>
      <c r="AM44" s="59"/>
      <c r="AN44" s="59"/>
      <c r="AO44" s="59"/>
      <c r="AP44" s="59">
        <v>610000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610000</v>
      </c>
      <c r="BA44" s="59"/>
      <c r="BB44" s="59"/>
      <c r="BC44" s="59"/>
      <c r="BD44" s="59">
        <f>AP44-AA44</f>
        <v>-1000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-1000</v>
      </c>
      <c r="BO44" s="59"/>
      <c r="BP44" s="59"/>
      <c r="BQ44" s="59"/>
    </row>
    <row r="46" spans="1:80" ht="15.75" customHeight="1">
      <c r="A46" s="37" t="s">
        <v>47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</row>
    <row r="47" spans="1:80" ht="15" customHeight="1">
      <c r="A47" s="61" t="s">
        <v>103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80" ht="28.5" customHeight="1">
      <c r="A48" s="42" t="s">
        <v>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 t="s">
        <v>49</v>
      </c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 t="s">
        <v>0</v>
      </c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80" ht="29.1" customHeight="1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</v>
      </c>
      <c r="R49" s="42"/>
      <c r="S49" s="42"/>
      <c r="T49" s="42"/>
      <c r="U49" s="42"/>
      <c r="V49" s="42" t="s">
        <v>1</v>
      </c>
      <c r="W49" s="42"/>
      <c r="X49" s="42"/>
      <c r="Y49" s="42"/>
      <c r="Z49" s="42"/>
      <c r="AA49" s="42" t="s">
        <v>28</v>
      </c>
      <c r="AB49" s="42"/>
      <c r="AC49" s="42"/>
      <c r="AD49" s="42"/>
      <c r="AE49" s="42"/>
      <c r="AF49" s="42"/>
      <c r="AG49" s="42" t="s">
        <v>2</v>
      </c>
      <c r="AH49" s="42"/>
      <c r="AI49" s="42"/>
      <c r="AJ49" s="42"/>
      <c r="AK49" s="42"/>
      <c r="AL49" s="42" t="s">
        <v>1</v>
      </c>
      <c r="AM49" s="42"/>
      <c r="AN49" s="42"/>
      <c r="AO49" s="42"/>
      <c r="AP49" s="42"/>
      <c r="AQ49" s="42" t="s">
        <v>28</v>
      </c>
      <c r="AR49" s="42"/>
      <c r="AS49" s="42"/>
      <c r="AT49" s="42"/>
      <c r="AU49" s="42"/>
      <c r="AV49" s="42"/>
      <c r="AW49" s="49" t="s">
        <v>2</v>
      </c>
      <c r="AX49" s="50"/>
      <c r="AY49" s="50"/>
      <c r="AZ49" s="50"/>
      <c r="BA49" s="51"/>
      <c r="BB49" s="49" t="s">
        <v>1</v>
      </c>
      <c r="BC49" s="50"/>
      <c r="BD49" s="50"/>
      <c r="BE49" s="50"/>
      <c r="BF49" s="51"/>
      <c r="BG49" s="42" t="s">
        <v>28</v>
      </c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80" ht="15.95" customHeight="1">
      <c r="A50" s="42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>
        <v>2</v>
      </c>
      <c r="R50" s="42"/>
      <c r="S50" s="42"/>
      <c r="T50" s="42"/>
      <c r="U50" s="42"/>
      <c r="V50" s="42">
        <v>3</v>
      </c>
      <c r="W50" s="42"/>
      <c r="X50" s="42"/>
      <c r="Y50" s="42"/>
      <c r="Z50" s="42"/>
      <c r="AA50" s="42">
        <v>4</v>
      </c>
      <c r="AB50" s="42"/>
      <c r="AC50" s="42"/>
      <c r="AD50" s="42"/>
      <c r="AE50" s="42"/>
      <c r="AF50" s="42"/>
      <c r="AG50" s="42">
        <v>5</v>
      </c>
      <c r="AH50" s="42"/>
      <c r="AI50" s="42"/>
      <c r="AJ50" s="42"/>
      <c r="AK50" s="42"/>
      <c r="AL50" s="42">
        <v>6</v>
      </c>
      <c r="AM50" s="42"/>
      <c r="AN50" s="42"/>
      <c r="AO50" s="42"/>
      <c r="AP50" s="42"/>
      <c r="AQ50" s="42">
        <v>7</v>
      </c>
      <c r="AR50" s="42"/>
      <c r="AS50" s="42"/>
      <c r="AT50" s="42"/>
      <c r="AU50" s="42"/>
      <c r="AV50" s="42"/>
      <c r="AW50" s="42">
        <v>8</v>
      </c>
      <c r="AX50" s="42"/>
      <c r="AY50" s="42"/>
      <c r="AZ50" s="42"/>
      <c r="BA50" s="42"/>
      <c r="BB50" s="60">
        <v>9</v>
      </c>
      <c r="BC50" s="60"/>
      <c r="BD50" s="60"/>
      <c r="BE50" s="60"/>
      <c r="BF50" s="60"/>
      <c r="BG50" s="60">
        <v>10</v>
      </c>
      <c r="BH50" s="60"/>
      <c r="BI50" s="60"/>
      <c r="BJ50" s="60"/>
      <c r="BK50" s="60"/>
      <c r="BL50" s="60"/>
      <c r="BM50" s="6"/>
      <c r="BN50" s="6"/>
      <c r="BO50" s="6"/>
      <c r="BP50" s="6"/>
      <c r="BQ50" s="6"/>
    </row>
    <row r="51" spans="1:80" ht="18" hidden="1" customHeight="1">
      <c r="A51" s="72" t="s">
        <v>16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48" t="s">
        <v>12</v>
      </c>
      <c r="R51" s="48"/>
      <c r="S51" s="48"/>
      <c r="T51" s="48"/>
      <c r="U51" s="48"/>
      <c r="V51" s="48" t="s">
        <v>11</v>
      </c>
      <c r="W51" s="48"/>
      <c r="X51" s="48"/>
      <c r="Y51" s="48"/>
      <c r="Z51" s="48"/>
      <c r="AA51" s="64" t="s">
        <v>18</v>
      </c>
      <c r="AB51" s="58"/>
      <c r="AC51" s="58"/>
      <c r="AD51" s="58"/>
      <c r="AE51" s="58"/>
      <c r="AF51" s="58"/>
      <c r="AG51" s="48" t="s">
        <v>13</v>
      </c>
      <c r="AH51" s="48"/>
      <c r="AI51" s="48"/>
      <c r="AJ51" s="48"/>
      <c r="AK51" s="48"/>
      <c r="AL51" s="48" t="s">
        <v>14</v>
      </c>
      <c r="AM51" s="48"/>
      <c r="AN51" s="48"/>
      <c r="AO51" s="48"/>
      <c r="AP51" s="48"/>
      <c r="AQ51" s="64" t="s">
        <v>18</v>
      </c>
      <c r="AR51" s="58"/>
      <c r="AS51" s="58"/>
      <c r="AT51" s="58"/>
      <c r="AU51" s="58"/>
      <c r="AV51" s="58"/>
      <c r="AW51" s="52" t="s">
        <v>19</v>
      </c>
      <c r="AX51" s="53"/>
      <c r="AY51" s="53"/>
      <c r="AZ51" s="53"/>
      <c r="BA51" s="54"/>
      <c r="BB51" s="52" t="s">
        <v>19</v>
      </c>
      <c r="BC51" s="53"/>
      <c r="BD51" s="53"/>
      <c r="BE51" s="53"/>
      <c r="BF51" s="54"/>
      <c r="BG51" s="58" t="s">
        <v>18</v>
      </c>
      <c r="BH51" s="58"/>
      <c r="BI51" s="58"/>
      <c r="BJ51" s="58"/>
      <c r="BK51" s="58"/>
      <c r="BL51" s="58"/>
      <c r="BM51" s="7"/>
      <c r="BN51" s="7"/>
      <c r="BO51" s="7"/>
      <c r="BP51" s="7"/>
      <c r="BQ51" s="7"/>
      <c r="CA51" s="1" t="s">
        <v>23</v>
      </c>
    </row>
    <row r="52" spans="1:80" ht="63" customHeight="1">
      <c r="A52" s="97" t="s">
        <v>72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9"/>
      <c r="Q52" s="65">
        <v>611000</v>
      </c>
      <c r="R52" s="65"/>
      <c r="S52" s="65"/>
      <c r="T52" s="65"/>
      <c r="U52" s="65"/>
      <c r="V52" s="65">
        <v>0</v>
      </c>
      <c r="W52" s="65"/>
      <c r="X52" s="65"/>
      <c r="Y52" s="65"/>
      <c r="Z52" s="65"/>
      <c r="AA52" s="65">
        <f>Q52+V52</f>
        <v>611000</v>
      </c>
      <c r="AB52" s="65"/>
      <c r="AC52" s="65"/>
      <c r="AD52" s="65"/>
      <c r="AE52" s="65"/>
      <c r="AF52" s="65"/>
      <c r="AG52" s="65">
        <v>610000</v>
      </c>
      <c r="AH52" s="65"/>
      <c r="AI52" s="65"/>
      <c r="AJ52" s="65"/>
      <c r="AK52" s="65"/>
      <c r="AL52" s="65">
        <v>0</v>
      </c>
      <c r="AM52" s="65"/>
      <c r="AN52" s="65"/>
      <c r="AO52" s="65"/>
      <c r="AP52" s="65"/>
      <c r="AQ52" s="65">
        <f>AG52+AL52</f>
        <v>610000</v>
      </c>
      <c r="AR52" s="65"/>
      <c r="AS52" s="65"/>
      <c r="AT52" s="65"/>
      <c r="AU52" s="65"/>
      <c r="AV52" s="65"/>
      <c r="AW52" s="65">
        <f>AG52-Q52</f>
        <v>-1000</v>
      </c>
      <c r="AX52" s="65"/>
      <c r="AY52" s="65"/>
      <c r="AZ52" s="65"/>
      <c r="BA52" s="65"/>
      <c r="BB52" s="73">
        <f>AL52-V52</f>
        <v>0</v>
      </c>
      <c r="BC52" s="73"/>
      <c r="BD52" s="73"/>
      <c r="BE52" s="73"/>
      <c r="BF52" s="73"/>
      <c r="BG52" s="73">
        <f>AW52+BB52</f>
        <v>-1000</v>
      </c>
      <c r="BH52" s="73"/>
      <c r="BI52" s="73"/>
      <c r="BJ52" s="73"/>
      <c r="BK52" s="73"/>
      <c r="BL52" s="73"/>
      <c r="BM52" s="8"/>
      <c r="BN52" s="8"/>
      <c r="BO52" s="8"/>
      <c r="BP52" s="8"/>
      <c r="BQ52" s="8"/>
      <c r="CA52" s="1" t="s">
        <v>24</v>
      </c>
    </row>
    <row r="53" spans="1:80" s="95" customFormat="1" ht="15.75">
      <c r="A53" s="100" t="s">
        <v>73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2"/>
      <c r="Q53" s="66">
        <v>611000</v>
      </c>
      <c r="R53" s="66"/>
      <c r="S53" s="66"/>
      <c r="T53" s="66"/>
      <c r="U53" s="66"/>
      <c r="V53" s="66">
        <v>0</v>
      </c>
      <c r="W53" s="66"/>
      <c r="X53" s="66"/>
      <c r="Y53" s="66"/>
      <c r="Z53" s="66"/>
      <c r="AA53" s="66">
        <f>Q53+V53</f>
        <v>611000</v>
      </c>
      <c r="AB53" s="66"/>
      <c r="AC53" s="66"/>
      <c r="AD53" s="66"/>
      <c r="AE53" s="66"/>
      <c r="AF53" s="66"/>
      <c r="AG53" s="66">
        <v>610000</v>
      </c>
      <c r="AH53" s="66"/>
      <c r="AI53" s="66"/>
      <c r="AJ53" s="66"/>
      <c r="AK53" s="66"/>
      <c r="AL53" s="66">
        <v>0</v>
      </c>
      <c r="AM53" s="66"/>
      <c r="AN53" s="66"/>
      <c r="AO53" s="66"/>
      <c r="AP53" s="66"/>
      <c r="AQ53" s="66">
        <f>AG53+AL53</f>
        <v>610000</v>
      </c>
      <c r="AR53" s="66"/>
      <c r="AS53" s="66"/>
      <c r="AT53" s="66"/>
      <c r="AU53" s="66"/>
      <c r="AV53" s="66"/>
      <c r="AW53" s="66">
        <f>AG53-Q53</f>
        <v>-1000</v>
      </c>
      <c r="AX53" s="66"/>
      <c r="AY53" s="66"/>
      <c r="AZ53" s="66"/>
      <c r="BA53" s="66"/>
      <c r="BB53" s="103">
        <f>AL53-V53</f>
        <v>0</v>
      </c>
      <c r="BC53" s="103"/>
      <c r="BD53" s="103"/>
      <c r="BE53" s="103"/>
      <c r="BF53" s="103"/>
      <c r="BG53" s="103">
        <f>AW53+BB53</f>
        <v>-1000</v>
      </c>
      <c r="BH53" s="103"/>
      <c r="BI53" s="103"/>
      <c r="BJ53" s="103"/>
      <c r="BK53" s="103"/>
      <c r="BL53" s="103"/>
      <c r="BM53" s="104"/>
      <c r="BN53" s="104"/>
      <c r="BO53" s="104"/>
      <c r="BP53" s="104"/>
      <c r="BQ53" s="104"/>
    </row>
    <row r="55" spans="1:80" ht="15.75" customHeight="1">
      <c r="A55" s="37" t="s">
        <v>48</v>
      </c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</row>
    <row r="57" spans="1:80" ht="45" customHeight="1">
      <c r="A57" s="79" t="s">
        <v>7</v>
      </c>
      <c r="B57" s="80"/>
      <c r="C57" s="79" t="s">
        <v>6</v>
      </c>
      <c r="D57" s="83"/>
      <c r="E57" s="83"/>
      <c r="F57" s="83"/>
      <c r="G57" s="83"/>
      <c r="H57" s="83"/>
      <c r="I57" s="80"/>
      <c r="J57" s="79" t="s">
        <v>5</v>
      </c>
      <c r="K57" s="83"/>
      <c r="L57" s="83"/>
      <c r="M57" s="83"/>
      <c r="N57" s="80"/>
      <c r="O57" s="79" t="s">
        <v>4</v>
      </c>
      <c r="P57" s="83"/>
      <c r="Q57" s="83"/>
      <c r="R57" s="83"/>
      <c r="S57" s="83"/>
      <c r="T57" s="83"/>
      <c r="U57" s="83"/>
      <c r="V57" s="83"/>
      <c r="W57" s="83"/>
      <c r="X57" s="80"/>
      <c r="Y57" s="42" t="s">
        <v>27</v>
      </c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 t="s">
        <v>50</v>
      </c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74" t="s">
        <v>0</v>
      </c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>
      <c r="A58" s="81"/>
      <c r="B58" s="82"/>
      <c r="C58" s="81"/>
      <c r="D58" s="77"/>
      <c r="E58" s="77"/>
      <c r="F58" s="77"/>
      <c r="G58" s="77"/>
      <c r="H58" s="77"/>
      <c r="I58" s="82"/>
      <c r="J58" s="81"/>
      <c r="K58" s="77"/>
      <c r="L58" s="77"/>
      <c r="M58" s="77"/>
      <c r="N58" s="82"/>
      <c r="O58" s="81"/>
      <c r="P58" s="77"/>
      <c r="Q58" s="77"/>
      <c r="R58" s="77"/>
      <c r="S58" s="77"/>
      <c r="T58" s="77"/>
      <c r="U58" s="77"/>
      <c r="V58" s="77"/>
      <c r="W58" s="77"/>
      <c r="X58" s="82"/>
      <c r="Y58" s="49" t="s">
        <v>2</v>
      </c>
      <c r="Z58" s="50"/>
      <c r="AA58" s="50"/>
      <c r="AB58" s="50"/>
      <c r="AC58" s="51"/>
      <c r="AD58" s="49" t="s">
        <v>1</v>
      </c>
      <c r="AE58" s="50"/>
      <c r="AF58" s="50"/>
      <c r="AG58" s="50"/>
      <c r="AH58" s="51"/>
      <c r="AI58" s="42" t="s">
        <v>28</v>
      </c>
      <c r="AJ58" s="42"/>
      <c r="AK58" s="42"/>
      <c r="AL58" s="42"/>
      <c r="AM58" s="42"/>
      <c r="AN58" s="42" t="s">
        <v>2</v>
      </c>
      <c r="AO58" s="42"/>
      <c r="AP58" s="42"/>
      <c r="AQ58" s="42"/>
      <c r="AR58" s="42"/>
      <c r="AS58" s="42" t="s">
        <v>1</v>
      </c>
      <c r="AT58" s="42"/>
      <c r="AU58" s="42"/>
      <c r="AV58" s="42"/>
      <c r="AW58" s="42"/>
      <c r="AX58" s="42" t="s">
        <v>28</v>
      </c>
      <c r="AY58" s="42"/>
      <c r="AZ58" s="42"/>
      <c r="BA58" s="42"/>
      <c r="BB58" s="42"/>
      <c r="BC58" s="42" t="s">
        <v>2</v>
      </c>
      <c r="BD58" s="42"/>
      <c r="BE58" s="42"/>
      <c r="BF58" s="42"/>
      <c r="BG58" s="42"/>
      <c r="BH58" s="42" t="s">
        <v>1</v>
      </c>
      <c r="BI58" s="42"/>
      <c r="BJ58" s="42"/>
      <c r="BK58" s="42"/>
      <c r="BL58" s="42"/>
      <c r="BM58" s="42" t="s">
        <v>28</v>
      </c>
      <c r="BN58" s="42"/>
      <c r="BO58" s="42"/>
      <c r="BP58" s="42"/>
      <c r="BQ58" s="42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>
      <c r="A59" s="42">
        <v>1</v>
      </c>
      <c r="B59" s="42"/>
      <c r="C59" s="42">
        <v>2</v>
      </c>
      <c r="D59" s="42"/>
      <c r="E59" s="42"/>
      <c r="F59" s="42"/>
      <c r="G59" s="42"/>
      <c r="H59" s="42"/>
      <c r="I59" s="42"/>
      <c r="J59" s="42">
        <v>3</v>
      </c>
      <c r="K59" s="42"/>
      <c r="L59" s="42"/>
      <c r="M59" s="42"/>
      <c r="N59" s="42"/>
      <c r="O59" s="42">
        <v>4</v>
      </c>
      <c r="P59" s="42"/>
      <c r="Q59" s="42"/>
      <c r="R59" s="42"/>
      <c r="S59" s="42"/>
      <c r="T59" s="42"/>
      <c r="U59" s="42"/>
      <c r="V59" s="42"/>
      <c r="W59" s="42"/>
      <c r="X59" s="42"/>
      <c r="Y59" s="42">
        <v>5</v>
      </c>
      <c r="Z59" s="42"/>
      <c r="AA59" s="42"/>
      <c r="AB59" s="42"/>
      <c r="AC59" s="42"/>
      <c r="AD59" s="42">
        <v>6</v>
      </c>
      <c r="AE59" s="42"/>
      <c r="AF59" s="42"/>
      <c r="AG59" s="42"/>
      <c r="AH59" s="42"/>
      <c r="AI59" s="42">
        <v>7</v>
      </c>
      <c r="AJ59" s="42"/>
      <c r="AK59" s="42"/>
      <c r="AL59" s="42"/>
      <c r="AM59" s="42"/>
      <c r="AN59" s="49">
        <v>8</v>
      </c>
      <c r="AO59" s="50"/>
      <c r="AP59" s="50"/>
      <c r="AQ59" s="50"/>
      <c r="AR59" s="51"/>
      <c r="AS59" s="49">
        <v>9</v>
      </c>
      <c r="AT59" s="50"/>
      <c r="AU59" s="50"/>
      <c r="AV59" s="50"/>
      <c r="AW59" s="51"/>
      <c r="AX59" s="49">
        <v>10</v>
      </c>
      <c r="AY59" s="50"/>
      <c r="AZ59" s="50"/>
      <c r="BA59" s="50"/>
      <c r="BB59" s="51"/>
      <c r="BC59" s="49">
        <v>11</v>
      </c>
      <c r="BD59" s="50"/>
      <c r="BE59" s="50"/>
      <c r="BF59" s="50"/>
      <c r="BG59" s="51"/>
      <c r="BH59" s="49">
        <v>12</v>
      </c>
      <c r="BI59" s="50"/>
      <c r="BJ59" s="50"/>
      <c r="BK59" s="50"/>
      <c r="BL59" s="51"/>
      <c r="BM59" s="49">
        <v>13</v>
      </c>
      <c r="BN59" s="50"/>
      <c r="BO59" s="50"/>
      <c r="BP59" s="50"/>
      <c r="BQ59" s="51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>
      <c r="A60" s="71" t="s">
        <v>39</v>
      </c>
      <c r="B60" s="71"/>
      <c r="C60" s="68" t="s">
        <v>16</v>
      </c>
      <c r="D60" s="69"/>
      <c r="E60" s="69"/>
      <c r="F60" s="69"/>
      <c r="G60" s="69"/>
      <c r="H60" s="69"/>
      <c r="I60" s="70"/>
      <c r="J60" s="71" t="s">
        <v>17</v>
      </c>
      <c r="K60" s="71"/>
      <c r="L60" s="71"/>
      <c r="M60" s="71"/>
      <c r="N60" s="71"/>
      <c r="O60" s="72" t="s">
        <v>40</v>
      </c>
      <c r="P60" s="72"/>
      <c r="Q60" s="72"/>
      <c r="R60" s="72"/>
      <c r="S60" s="72"/>
      <c r="T60" s="72"/>
      <c r="U60" s="72"/>
      <c r="V60" s="72"/>
      <c r="W60" s="72"/>
      <c r="X60" s="68"/>
      <c r="Y60" s="48" t="s">
        <v>12</v>
      </c>
      <c r="Z60" s="48"/>
      <c r="AA60" s="48"/>
      <c r="AB60" s="48"/>
      <c r="AC60" s="48"/>
      <c r="AD60" s="48" t="s">
        <v>32</v>
      </c>
      <c r="AE60" s="48"/>
      <c r="AF60" s="48"/>
      <c r="AG60" s="48"/>
      <c r="AH60" s="48"/>
      <c r="AI60" s="48" t="s">
        <v>18</v>
      </c>
      <c r="AJ60" s="48"/>
      <c r="AK60" s="48"/>
      <c r="AL60" s="48"/>
      <c r="AM60" s="48"/>
      <c r="AN60" s="48" t="s">
        <v>33</v>
      </c>
      <c r="AO60" s="48"/>
      <c r="AP60" s="48"/>
      <c r="AQ60" s="48"/>
      <c r="AR60" s="48"/>
      <c r="AS60" s="48" t="s">
        <v>13</v>
      </c>
      <c r="AT60" s="48"/>
      <c r="AU60" s="48"/>
      <c r="AV60" s="48"/>
      <c r="AW60" s="48"/>
      <c r="AX60" s="48" t="s">
        <v>18</v>
      </c>
      <c r="AY60" s="48"/>
      <c r="AZ60" s="48"/>
      <c r="BA60" s="48"/>
      <c r="BB60" s="48"/>
      <c r="BC60" s="48" t="s">
        <v>35</v>
      </c>
      <c r="BD60" s="48"/>
      <c r="BE60" s="48"/>
      <c r="BF60" s="48"/>
      <c r="BG60" s="48"/>
      <c r="BH60" s="48" t="s">
        <v>35</v>
      </c>
      <c r="BI60" s="48"/>
      <c r="BJ60" s="48"/>
      <c r="BK60" s="48"/>
      <c r="BL60" s="48"/>
      <c r="BM60" s="57" t="s">
        <v>18</v>
      </c>
      <c r="BN60" s="57"/>
      <c r="BO60" s="57"/>
      <c r="BP60" s="57"/>
      <c r="BQ60" s="57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95" customFormat="1" ht="15.75">
      <c r="A61" s="91">
        <v>0</v>
      </c>
      <c r="B61" s="91"/>
      <c r="C61" s="105" t="s">
        <v>74</v>
      </c>
      <c r="D61" s="105"/>
      <c r="E61" s="105"/>
      <c r="F61" s="105"/>
      <c r="G61" s="105"/>
      <c r="H61" s="105"/>
      <c r="I61" s="105"/>
      <c r="J61" s="105" t="s">
        <v>75</v>
      </c>
      <c r="K61" s="105"/>
      <c r="L61" s="105"/>
      <c r="M61" s="105"/>
      <c r="N61" s="105"/>
      <c r="O61" s="105" t="s">
        <v>75</v>
      </c>
      <c r="P61" s="105"/>
      <c r="Q61" s="105"/>
      <c r="R61" s="105"/>
      <c r="S61" s="105"/>
      <c r="T61" s="105"/>
      <c r="U61" s="105"/>
      <c r="V61" s="105"/>
      <c r="W61" s="105"/>
      <c r="X61" s="105"/>
      <c r="Y61" s="106"/>
      <c r="Z61" s="106"/>
      <c r="AA61" s="106"/>
      <c r="AB61" s="106"/>
      <c r="AC61" s="106"/>
      <c r="AD61" s="106"/>
      <c r="AE61" s="106"/>
      <c r="AF61" s="106"/>
      <c r="AG61" s="106"/>
      <c r="AH61" s="106"/>
      <c r="AI61" s="106"/>
      <c r="AJ61" s="106"/>
      <c r="AK61" s="106"/>
      <c r="AL61" s="106"/>
      <c r="AM61" s="106"/>
      <c r="AN61" s="106"/>
      <c r="AO61" s="106"/>
      <c r="AP61" s="106"/>
      <c r="AQ61" s="106"/>
      <c r="AR61" s="106"/>
      <c r="AS61" s="106"/>
      <c r="AT61" s="106"/>
      <c r="AU61" s="106"/>
      <c r="AV61" s="106"/>
      <c r="AW61" s="106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8"/>
      <c r="BS61" s="108"/>
      <c r="BT61" s="108"/>
      <c r="BU61" s="108"/>
      <c r="BV61" s="108"/>
      <c r="BW61" s="108"/>
      <c r="BX61" s="108"/>
      <c r="BY61" s="108"/>
      <c r="BZ61" s="109"/>
      <c r="CA61" s="95" t="s">
        <v>26</v>
      </c>
    </row>
    <row r="62" spans="1:80" ht="102" customHeight="1">
      <c r="A62" s="42">
        <v>0</v>
      </c>
      <c r="B62" s="42"/>
      <c r="C62" s="113" t="s">
        <v>76</v>
      </c>
      <c r="D62" s="114"/>
      <c r="E62" s="114"/>
      <c r="F62" s="114"/>
      <c r="G62" s="114"/>
      <c r="H62" s="114"/>
      <c r="I62" s="115"/>
      <c r="J62" s="67" t="s">
        <v>77</v>
      </c>
      <c r="K62" s="67"/>
      <c r="L62" s="67"/>
      <c r="M62" s="67"/>
      <c r="N62" s="67"/>
      <c r="O62" s="113" t="s">
        <v>78</v>
      </c>
      <c r="P62" s="114"/>
      <c r="Q62" s="114"/>
      <c r="R62" s="114"/>
      <c r="S62" s="114"/>
      <c r="T62" s="114"/>
      <c r="U62" s="114"/>
      <c r="V62" s="114"/>
      <c r="W62" s="114"/>
      <c r="X62" s="115"/>
      <c r="Y62" s="116">
        <v>611000</v>
      </c>
      <c r="Z62" s="116"/>
      <c r="AA62" s="116"/>
      <c r="AB62" s="116"/>
      <c r="AC62" s="116"/>
      <c r="AD62" s="116">
        <v>0</v>
      </c>
      <c r="AE62" s="116"/>
      <c r="AF62" s="116"/>
      <c r="AG62" s="116"/>
      <c r="AH62" s="116"/>
      <c r="AI62" s="116">
        <v>611000</v>
      </c>
      <c r="AJ62" s="116"/>
      <c r="AK62" s="116"/>
      <c r="AL62" s="116"/>
      <c r="AM62" s="116"/>
      <c r="AN62" s="116">
        <v>610000</v>
      </c>
      <c r="AO62" s="116"/>
      <c r="AP62" s="116"/>
      <c r="AQ62" s="116"/>
      <c r="AR62" s="116"/>
      <c r="AS62" s="116">
        <v>0</v>
      </c>
      <c r="AT62" s="116"/>
      <c r="AU62" s="116"/>
      <c r="AV62" s="116"/>
      <c r="AW62" s="116"/>
      <c r="AX62" s="117">
        <v>610000</v>
      </c>
      <c r="AY62" s="117"/>
      <c r="AZ62" s="117"/>
      <c r="BA62" s="117"/>
      <c r="BB62" s="117"/>
      <c r="BC62" s="117">
        <f>AN62-Y62</f>
        <v>-1000</v>
      </c>
      <c r="BD62" s="117"/>
      <c r="BE62" s="117"/>
      <c r="BF62" s="117"/>
      <c r="BG62" s="117"/>
      <c r="BH62" s="117">
        <f>AS62-AD62</f>
        <v>0</v>
      </c>
      <c r="BI62" s="117"/>
      <c r="BJ62" s="117"/>
      <c r="BK62" s="117"/>
      <c r="BL62" s="117"/>
      <c r="BM62" s="117">
        <v>-1000</v>
      </c>
      <c r="BN62" s="117"/>
      <c r="BO62" s="117"/>
      <c r="BP62" s="117"/>
      <c r="BQ62" s="117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15.75" customHeight="1">
      <c r="A63" s="42"/>
      <c r="B63" s="42"/>
      <c r="C63" s="118" t="s">
        <v>80</v>
      </c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0"/>
      <c r="AL63" s="120"/>
      <c r="AM63" s="120"/>
      <c r="AN63" s="120"/>
      <c r="AO63" s="120"/>
      <c r="AP63" s="120"/>
      <c r="AQ63" s="120"/>
      <c r="AR63" s="120"/>
      <c r="AS63" s="120"/>
      <c r="AT63" s="120"/>
      <c r="AU63" s="120"/>
      <c r="AV63" s="120"/>
      <c r="AW63" s="120"/>
      <c r="AX63" s="120"/>
      <c r="AY63" s="120"/>
      <c r="AZ63" s="120"/>
      <c r="BA63" s="120"/>
      <c r="BB63" s="120"/>
      <c r="BC63" s="120"/>
      <c r="BD63" s="120"/>
      <c r="BE63" s="120"/>
      <c r="BF63" s="120"/>
      <c r="BG63" s="120"/>
      <c r="BH63" s="120"/>
      <c r="BI63" s="120"/>
      <c r="BJ63" s="120"/>
      <c r="BK63" s="120"/>
      <c r="BL63" s="120"/>
      <c r="BM63" s="120"/>
      <c r="BN63" s="120"/>
      <c r="BO63" s="120"/>
      <c r="BP63" s="120"/>
      <c r="BQ63" s="121"/>
      <c r="BR63" s="11"/>
      <c r="BS63" s="11"/>
      <c r="BT63" s="11"/>
      <c r="BU63" s="11"/>
      <c r="BV63" s="11"/>
      <c r="BW63" s="11"/>
      <c r="BX63" s="11"/>
      <c r="BY63" s="11"/>
      <c r="BZ63" s="9"/>
      <c r="CB63" s="1" t="s">
        <v>79</v>
      </c>
    </row>
    <row r="64" spans="1:80" s="95" customFormat="1" ht="15.75">
      <c r="A64" s="91">
        <v>0</v>
      </c>
      <c r="B64" s="91"/>
      <c r="C64" s="119" t="s">
        <v>81</v>
      </c>
      <c r="D64" s="93"/>
      <c r="E64" s="93"/>
      <c r="F64" s="93"/>
      <c r="G64" s="93"/>
      <c r="H64" s="93"/>
      <c r="I64" s="94"/>
      <c r="J64" s="105" t="s">
        <v>75</v>
      </c>
      <c r="K64" s="105"/>
      <c r="L64" s="105"/>
      <c r="M64" s="105"/>
      <c r="N64" s="105"/>
      <c r="O64" s="110" t="s">
        <v>75</v>
      </c>
      <c r="P64" s="111"/>
      <c r="Q64" s="111"/>
      <c r="R64" s="111"/>
      <c r="S64" s="111"/>
      <c r="T64" s="111"/>
      <c r="U64" s="111"/>
      <c r="V64" s="111"/>
      <c r="W64" s="111"/>
      <c r="X64" s="112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8"/>
      <c r="BS64" s="108"/>
      <c r="BT64" s="108"/>
      <c r="BU64" s="108"/>
      <c r="BV64" s="108"/>
      <c r="BW64" s="108"/>
      <c r="BX64" s="108"/>
      <c r="BY64" s="108"/>
      <c r="BZ64" s="109"/>
    </row>
    <row r="65" spans="1:80" ht="38.25" customHeight="1">
      <c r="A65" s="42">
        <v>0</v>
      </c>
      <c r="B65" s="42"/>
      <c r="C65" s="118" t="s">
        <v>82</v>
      </c>
      <c r="D65" s="89"/>
      <c r="E65" s="89"/>
      <c r="F65" s="89"/>
      <c r="G65" s="89"/>
      <c r="H65" s="89"/>
      <c r="I65" s="90"/>
      <c r="J65" s="67" t="s">
        <v>83</v>
      </c>
      <c r="K65" s="67"/>
      <c r="L65" s="67"/>
      <c r="M65" s="67"/>
      <c r="N65" s="67"/>
      <c r="O65" s="113" t="s">
        <v>84</v>
      </c>
      <c r="P65" s="89"/>
      <c r="Q65" s="89"/>
      <c r="R65" s="89"/>
      <c r="S65" s="89"/>
      <c r="T65" s="89"/>
      <c r="U65" s="89"/>
      <c r="V65" s="89"/>
      <c r="W65" s="89"/>
      <c r="X65" s="90"/>
      <c r="Y65" s="116">
        <v>450</v>
      </c>
      <c r="Z65" s="116"/>
      <c r="AA65" s="116"/>
      <c r="AB65" s="116"/>
      <c r="AC65" s="116"/>
      <c r="AD65" s="116">
        <v>0</v>
      </c>
      <c r="AE65" s="116"/>
      <c r="AF65" s="116"/>
      <c r="AG65" s="116"/>
      <c r="AH65" s="116"/>
      <c r="AI65" s="116">
        <v>450</v>
      </c>
      <c r="AJ65" s="116"/>
      <c r="AK65" s="116"/>
      <c r="AL65" s="116"/>
      <c r="AM65" s="116"/>
      <c r="AN65" s="116">
        <v>450</v>
      </c>
      <c r="AO65" s="116"/>
      <c r="AP65" s="116"/>
      <c r="AQ65" s="116"/>
      <c r="AR65" s="116"/>
      <c r="AS65" s="116">
        <v>0</v>
      </c>
      <c r="AT65" s="116"/>
      <c r="AU65" s="116"/>
      <c r="AV65" s="116"/>
      <c r="AW65" s="116"/>
      <c r="AX65" s="117">
        <v>450</v>
      </c>
      <c r="AY65" s="117"/>
      <c r="AZ65" s="117"/>
      <c r="BA65" s="117"/>
      <c r="BB65" s="117"/>
      <c r="BC65" s="117">
        <f>AN65-Y65</f>
        <v>0</v>
      </c>
      <c r="BD65" s="117"/>
      <c r="BE65" s="117"/>
      <c r="BF65" s="117"/>
      <c r="BG65" s="117"/>
      <c r="BH65" s="117">
        <f>AS65-AD65</f>
        <v>0</v>
      </c>
      <c r="BI65" s="117"/>
      <c r="BJ65" s="117"/>
      <c r="BK65" s="117"/>
      <c r="BL65" s="117"/>
      <c r="BM65" s="117">
        <v>0</v>
      </c>
      <c r="BN65" s="117"/>
      <c r="BO65" s="117"/>
      <c r="BP65" s="117"/>
      <c r="BQ65" s="117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s="95" customFormat="1" ht="15.75">
      <c r="A66" s="91">
        <v>0</v>
      </c>
      <c r="B66" s="91"/>
      <c r="C66" s="119" t="s">
        <v>85</v>
      </c>
      <c r="D66" s="93"/>
      <c r="E66" s="93"/>
      <c r="F66" s="93"/>
      <c r="G66" s="93"/>
      <c r="H66" s="93"/>
      <c r="I66" s="94"/>
      <c r="J66" s="105" t="s">
        <v>75</v>
      </c>
      <c r="K66" s="105"/>
      <c r="L66" s="105"/>
      <c r="M66" s="105"/>
      <c r="N66" s="105"/>
      <c r="O66" s="110" t="s">
        <v>75</v>
      </c>
      <c r="P66" s="93"/>
      <c r="Q66" s="93"/>
      <c r="R66" s="93"/>
      <c r="S66" s="93"/>
      <c r="T66" s="93"/>
      <c r="U66" s="93"/>
      <c r="V66" s="93"/>
      <c r="W66" s="93"/>
      <c r="X66" s="94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8"/>
      <c r="BS66" s="108"/>
      <c r="BT66" s="108"/>
      <c r="BU66" s="108"/>
      <c r="BV66" s="108"/>
      <c r="BW66" s="108"/>
      <c r="BX66" s="108"/>
      <c r="BY66" s="108"/>
      <c r="BZ66" s="109"/>
    </row>
    <row r="67" spans="1:80" ht="38.25" customHeight="1">
      <c r="A67" s="42">
        <v>0</v>
      </c>
      <c r="B67" s="42"/>
      <c r="C67" s="118" t="s">
        <v>86</v>
      </c>
      <c r="D67" s="89"/>
      <c r="E67" s="89"/>
      <c r="F67" s="89"/>
      <c r="G67" s="89"/>
      <c r="H67" s="89"/>
      <c r="I67" s="90"/>
      <c r="J67" s="67" t="s">
        <v>77</v>
      </c>
      <c r="K67" s="67"/>
      <c r="L67" s="67"/>
      <c r="M67" s="67"/>
      <c r="N67" s="67"/>
      <c r="O67" s="113" t="s">
        <v>87</v>
      </c>
      <c r="P67" s="89"/>
      <c r="Q67" s="89"/>
      <c r="R67" s="89"/>
      <c r="S67" s="89"/>
      <c r="T67" s="89"/>
      <c r="U67" s="89"/>
      <c r="V67" s="89"/>
      <c r="W67" s="89"/>
      <c r="X67" s="90"/>
      <c r="Y67" s="116">
        <v>1357.7</v>
      </c>
      <c r="Z67" s="116"/>
      <c r="AA67" s="116"/>
      <c r="AB67" s="116"/>
      <c r="AC67" s="116"/>
      <c r="AD67" s="116">
        <v>0</v>
      </c>
      <c r="AE67" s="116"/>
      <c r="AF67" s="116"/>
      <c r="AG67" s="116"/>
      <c r="AH67" s="116"/>
      <c r="AI67" s="116">
        <v>1357.7</v>
      </c>
      <c r="AJ67" s="116"/>
      <c r="AK67" s="116"/>
      <c r="AL67" s="116"/>
      <c r="AM67" s="116"/>
      <c r="AN67" s="116">
        <v>1355.55</v>
      </c>
      <c r="AO67" s="116"/>
      <c r="AP67" s="116"/>
      <c r="AQ67" s="116"/>
      <c r="AR67" s="116"/>
      <c r="AS67" s="116">
        <v>0</v>
      </c>
      <c r="AT67" s="116"/>
      <c r="AU67" s="116"/>
      <c r="AV67" s="116"/>
      <c r="AW67" s="116"/>
      <c r="AX67" s="117">
        <v>1355.55</v>
      </c>
      <c r="AY67" s="117"/>
      <c r="AZ67" s="117"/>
      <c r="BA67" s="117"/>
      <c r="BB67" s="117"/>
      <c r="BC67" s="117">
        <f>AN67-Y67</f>
        <v>-2.1500000000000909</v>
      </c>
      <c r="BD67" s="117"/>
      <c r="BE67" s="117"/>
      <c r="BF67" s="117"/>
      <c r="BG67" s="117"/>
      <c r="BH67" s="117">
        <f>AS67-AD67</f>
        <v>0</v>
      </c>
      <c r="BI67" s="117"/>
      <c r="BJ67" s="117"/>
      <c r="BK67" s="117"/>
      <c r="BL67" s="117"/>
      <c r="BM67" s="117">
        <v>-2.1500000000000909</v>
      </c>
      <c r="BN67" s="117"/>
      <c r="BO67" s="117"/>
      <c r="BP67" s="117"/>
      <c r="BQ67" s="117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s="95" customFormat="1" ht="15.75">
      <c r="A68" s="91">
        <v>0</v>
      </c>
      <c r="B68" s="91"/>
      <c r="C68" s="119" t="s">
        <v>88</v>
      </c>
      <c r="D68" s="93"/>
      <c r="E68" s="93"/>
      <c r="F68" s="93"/>
      <c r="G68" s="93"/>
      <c r="H68" s="93"/>
      <c r="I68" s="94"/>
      <c r="J68" s="105" t="s">
        <v>75</v>
      </c>
      <c r="K68" s="105"/>
      <c r="L68" s="105"/>
      <c r="M68" s="105"/>
      <c r="N68" s="105"/>
      <c r="O68" s="110" t="s">
        <v>75</v>
      </c>
      <c r="P68" s="93"/>
      <c r="Q68" s="93"/>
      <c r="R68" s="93"/>
      <c r="S68" s="93"/>
      <c r="T68" s="93"/>
      <c r="U68" s="93"/>
      <c r="V68" s="93"/>
      <c r="W68" s="93"/>
      <c r="X68" s="94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  <c r="BI68" s="107"/>
      <c r="BJ68" s="107"/>
      <c r="BK68" s="107"/>
      <c r="BL68" s="107"/>
      <c r="BM68" s="107"/>
      <c r="BN68" s="107"/>
      <c r="BO68" s="107"/>
      <c r="BP68" s="107"/>
      <c r="BQ68" s="107"/>
      <c r="BR68" s="108"/>
      <c r="BS68" s="108"/>
      <c r="BT68" s="108"/>
      <c r="BU68" s="108"/>
      <c r="BV68" s="108"/>
      <c r="BW68" s="108"/>
      <c r="BX68" s="108"/>
      <c r="BY68" s="108"/>
      <c r="BZ68" s="109"/>
    </row>
    <row r="69" spans="1:80" ht="25.5" customHeight="1">
      <c r="A69" s="42">
        <v>0</v>
      </c>
      <c r="B69" s="42"/>
      <c r="C69" s="118" t="s">
        <v>89</v>
      </c>
      <c r="D69" s="89"/>
      <c r="E69" s="89"/>
      <c r="F69" s="89"/>
      <c r="G69" s="89"/>
      <c r="H69" s="89"/>
      <c r="I69" s="90"/>
      <c r="J69" s="67" t="s">
        <v>90</v>
      </c>
      <c r="K69" s="67"/>
      <c r="L69" s="67"/>
      <c r="M69" s="67"/>
      <c r="N69" s="67"/>
      <c r="O69" s="113" t="s">
        <v>91</v>
      </c>
      <c r="P69" s="89"/>
      <c r="Q69" s="89"/>
      <c r="R69" s="89"/>
      <c r="S69" s="89"/>
      <c r="T69" s="89"/>
      <c r="U69" s="89"/>
      <c r="V69" s="89"/>
      <c r="W69" s="89"/>
      <c r="X69" s="90"/>
      <c r="Y69" s="116">
        <v>100</v>
      </c>
      <c r="Z69" s="116"/>
      <c r="AA69" s="116"/>
      <c r="AB69" s="116"/>
      <c r="AC69" s="116"/>
      <c r="AD69" s="116">
        <v>0</v>
      </c>
      <c r="AE69" s="116"/>
      <c r="AF69" s="116"/>
      <c r="AG69" s="116"/>
      <c r="AH69" s="116"/>
      <c r="AI69" s="116">
        <v>100</v>
      </c>
      <c r="AJ69" s="116"/>
      <c r="AK69" s="116"/>
      <c r="AL69" s="116"/>
      <c r="AM69" s="116"/>
      <c r="AN69" s="116">
        <v>100</v>
      </c>
      <c r="AO69" s="116"/>
      <c r="AP69" s="116"/>
      <c r="AQ69" s="116"/>
      <c r="AR69" s="116"/>
      <c r="AS69" s="116">
        <v>0</v>
      </c>
      <c r="AT69" s="116"/>
      <c r="AU69" s="116"/>
      <c r="AV69" s="116"/>
      <c r="AW69" s="116"/>
      <c r="AX69" s="117">
        <v>100</v>
      </c>
      <c r="AY69" s="117"/>
      <c r="AZ69" s="117"/>
      <c r="BA69" s="117"/>
      <c r="BB69" s="117"/>
      <c r="BC69" s="117">
        <f>AN69-Y69</f>
        <v>0</v>
      </c>
      <c r="BD69" s="117"/>
      <c r="BE69" s="117"/>
      <c r="BF69" s="117"/>
      <c r="BG69" s="117"/>
      <c r="BH69" s="117">
        <f>AS69-AD69</f>
        <v>0</v>
      </c>
      <c r="BI69" s="117"/>
      <c r="BJ69" s="117"/>
      <c r="BK69" s="117"/>
      <c r="BL69" s="117"/>
      <c r="BM69" s="117">
        <v>0</v>
      </c>
      <c r="BN69" s="117"/>
      <c r="BO69" s="117"/>
      <c r="BP69" s="117"/>
      <c r="BQ69" s="117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>
      <c r="A70" s="42"/>
      <c r="B70" s="42"/>
      <c r="C70" s="118" t="s">
        <v>93</v>
      </c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  <c r="O70" s="120"/>
      <c r="P70" s="120"/>
      <c r="Q70" s="120"/>
      <c r="R70" s="120"/>
      <c r="S70" s="120"/>
      <c r="T70" s="120"/>
      <c r="U70" s="120"/>
      <c r="V70" s="120"/>
      <c r="W70" s="120"/>
      <c r="X70" s="120"/>
      <c r="Y70" s="120"/>
      <c r="Z70" s="120"/>
      <c r="AA70" s="120"/>
      <c r="AB70" s="120"/>
      <c r="AC70" s="120"/>
      <c r="AD70" s="120"/>
      <c r="AE70" s="120"/>
      <c r="AF70" s="120"/>
      <c r="AG70" s="120"/>
      <c r="AH70" s="120"/>
      <c r="AI70" s="120"/>
      <c r="AJ70" s="120"/>
      <c r="AK70" s="120"/>
      <c r="AL70" s="120"/>
      <c r="AM70" s="120"/>
      <c r="AN70" s="120"/>
      <c r="AO70" s="120"/>
      <c r="AP70" s="120"/>
      <c r="AQ70" s="120"/>
      <c r="AR70" s="120"/>
      <c r="AS70" s="120"/>
      <c r="AT70" s="120"/>
      <c r="AU70" s="120"/>
      <c r="AV70" s="120"/>
      <c r="AW70" s="120"/>
      <c r="AX70" s="120"/>
      <c r="AY70" s="120"/>
      <c r="AZ70" s="120"/>
      <c r="BA70" s="120"/>
      <c r="BB70" s="120"/>
      <c r="BC70" s="120"/>
      <c r="BD70" s="120"/>
      <c r="BE70" s="120"/>
      <c r="BF70" s="120"/>
      <c r="BG70" s="120"/>
      <c r="BH70" s="120"/>
      <c r="BI70" s="120"/>
      <c r="BJ70" s="120"/>
      <c r="BK70" s="120"/>
      <c r="BL70" s="120"/>
      <c r="BM70" s="120"/>
      <c r="BN70" s="120"/>
      <c r="BO70" s="120"/>
      <c r="BP70" s="120"/>
      <c r="BQ70" s="121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92</v>
      </c>
    </row>
    <row r="72" spans="1:80" ht="15.95" customHeight="1">
      <c r="A72" s="37" t="s">
        <v>51</v>
      </c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</row>
    <row r="73" spans="1:80" ht="31.5" customHeight="1">
      <c r="A73" s="124" t="s">
        <v>95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5"/>
      <c r="AA73" s="125"/>
      <c r="AB73" s="125"/>
      <c r="AC73" s="125"/>
      <c r="AD73" s="125"/>
      <c r="AE73" s="125"/>
      <c r="AF73" s="125"/>
      <c r="AG73" s="125"/>
      <c r="AH73" s="125"/>
      <c r="AI73" s="125"/>
      <c r="AJ73" s="125"/>
      <c r="AK73" s="125"/>
      <c r="AL73" s="125"/>
      <c r="AM73" s="125"/>
      <c r="AN73" s="125"/>
      <c r="AO73" s="125"/>
      <c r="AP73" s="125"/>
      <c r="AQ73" s="125"/>
      <c r="AR73" s="125"/>
      <c r="AS73" s="125"/>
      <c r="AT73" s="125"/>
      <c r="AU73" s="125"/>
      <c r="AV73" s="125"/>
      <c r="AW73" s="125"/>
      <c r="AX73" s="125"/>
      <c r="AY73" s="125"/>
      <c r="AZ73" s="125"/>
      <c r="BA73" s="125"/>
      <c r="BB73" s="125"/>
      <c r="BC73" s="125"/>
      <c r="BD73" s="125"/>
      <c r="BE73" s="125"/>
      <c r="BF73" s="125"/>
      <c r="BG73" s="125"/>
      <c r="BH73" s="125"/>
      <c r="BI73" s="125"/>
      <c r="BJ73" s="125"/>
      <c r="BK73" s="125"/>
      <c r="BL73" s="125"/>
    </row>
    <row r="74" spans="1:80" ht="15.95" customHeight="1">
      <c r="A74" s="17"/>
      <c r="B74" s="17"/>
      <c r="C74" s="17"/>
      <c r="D74" s="17"/>
      <c r="E74" s="17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80" ht="12" customHeight="1">
      <c r="A75" s="30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80" ht="15.95" customHeight="1">
      <c r="A76" s="29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80" ht="42" customHeight="1">
      <c r="A77" s="128" t="s">
        <v>98</v>
      </c>
      <c r="B77" s="125"/>
      <c r="C77" s="125"/>
      <c r="D77" s="125"/>
      <c r="E77" s="125"/>
      <c r="F77" s="125"/>
      <c r="G77" s="125"/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76"/>
      <c r="X77" s="76"/>
      <c r="Y77" s="76"/>
      <c r="Z77" s="76"/>
      <c r="AA77" s="76"/>
      <c r="AB77" s="76"/>
      <c r="AC77" s="76"/>
      <c r="AD77" s="76"/>
      <c r="AE77" s="76"/>
      <c r="AF77" s="76"/>
      <c r="AG77" s="76"/>
      <c r="AH77" s="76"/>
      <c r="AI77" s="76"/>
      <c r="AJ77" s="76"/>
      <c r="AK77" s="76"/>
      <c r="AL77" s="76"/>
      <c r="AM77" s="76"/>
      <c r="AN77" s="3"/>
      <c r="AO77" s="3"/>
      <c r="AP77" s="129" t="s">
        <v>100</v>
      </c>
      <c r="AQ77" s="123"/>
      <c r="AR77" s="123"/>
      <c r="AS77" s="123"/>
      <c r="AT77" s="123"/>
      <c r="AU77" s="123"/>
      <c r="AV77" s="123"/>
      <c r="AW77" s="123"/>
      <c r="AX77" s="123"/>
      <c r="AY77" s="123"/>
      <c r="AZ77" s="123"/>
      <c r="BA77" s="123"/>
      <c r="BB77" s="123"/>
      <c r="BC77" s="123"/>
      <c r="BD77" s="123"/>
      <c r="BE77" s="123"/>
      <c r="BF77" s="123"/>
      <c r="BG77" s="123"/>
      <c r="BH77" s="123"/>
    </row>
    <row r="78" spans="1:80">
      <c r="W78" s="75" t="s">
        <v>9</v>
      </c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4"/>
      <c r="AO78" s="4"/>
      <c r="AP78" s="75" t="s">
        <v>10</v>
      </c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75"/>
      <c r="BB78" s="75"/>
      <c r="BC78" s="75"/>
      <c r="BD78" s="75"/>
      <c r="BE78" s="75"/>
      <c r="BF78" s="75"/>
      <c r="BG78" s="75"/>
      <c r="BH78" s="75"/>
    </row>
    <row r="81" spans="1:60" ht="15.95" customHeight="1">
      <c r="A81" s="128" t="s">
        <v>99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76"/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N81" s="3"/>
      <c r="AO81" s="3"/>
      <c r="AP81" s="129" t="s">
        <v>99</v>
      </c>
      <c r="AQ81" s="123"/>
      <c r="AR81" s="123"/>
      <c r="AS81" s="123"/>
      <c r="AT81" s="123"/>
      <c r="AU81" s="123"/>
      <c r="AV81" s="123"/>
      <c r="AW81" s="123"/>
      <c r="AX81" s="123"/>
      <c r="AY81" s="123"/>
      <c r="AZ81" s="123"/>
      <c r="BA81" s="123"/>
      <c r="BB81" s="123"/>
      <c r="BC81" s="123"/>
      <c r="BD81" s="123"/>
      <c r="BE81" s="123"/>
      <c r="BF81" s="123"/>
      <c r="BG81" s="123"/>
      <c r="BH81" s="123"/>
    </row>
    <row r="82" spans="1:60">
      <c r="W82" s="75" t="s">
        <v>9</v>
      </c>
      <c r="X82" s="75"/>
      <c r="Y82" s="75"/>
      <c r="Z82" s="75"/>
      <c r="AA82" s="75"/>
      <c r="AB82" s="75"/>
      <c r="AC82" s="75"/>
      <c r="AD82" s="75"/>
      <c r="AE82" s="75"/>
      <c r="AF82" s="75"/>
      <c r="AG82" s="75"/>
      <c r="AH82" s="75"/>
      <c r="AI82" s="75"/>
      <c r="AJ82" s="75"/>
      <c r="AK82" s="75"/>
      <c r="AL82" s="75"/>
      <c r="AM82" s="75"/>
      <c r="AN82" s="4"/>
      <c r="AO82" s="4"/>
      <c r="AP82" s="75" t="s">
        <v>10</v>
      </c>
      <c r="AQ82" s="75"/>
      <c r="AR82" s="75"/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</row>
  </sheetData>
  <mergeCells count="325">
    <mergeCell ref="C63:BQ63"/>
    <mergeCell ref="C70:BQ70"/>
    <mergeCell ref="AX69:BB69"/>
    <mergeCell ref="BC69:BG69"/>
    <mergeCell ref="BH69:BL69"/>
    <mergeCell ref="BM69:BQ69"/>
    <mergeCell ref="A70: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BM62:BQ62"/>
    <mergeCell ref="A63:B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AQ53:AV53"/>
    <mergeCell ref="AW53:BA53"/>
    <mergeCell ref="BB53:BF53"/>
    <mergeCell ref="BG53:BL53"/>
    <mergeCell ref="C43:BQ43"/>
    <mergeCell ref="A53:P53"/>
    <mergeCell ref="Q53:U53"/>
    <mergeCell ref="V53:Z53"/>
    <mergeCell ref="AA53:AF53"/>
    <mergeCell ref="AG53:AK5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26:F26"/>
    <mergeCell ref="G26:BL26"/>
    <mergeCell ref="A72:BL72"/>
    <mergeCell ref="A73:BL73"/>
    <mergeCell ref="A34:F34"/>
    <mergeCell ref="G34:BL34"/>
    <mergeCell ref="A57:B58"/>
    <mergeCell ref="C57:I58"/>
    <mergeCell ref="J57:N58"/>
    <mergeCell ref="O57:X58"/>
    <mergeCell ref="J59:N59"/>
    <mergeCell ref="O59:X59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78:BH78"/>
    <mergeCell ref="W78:AM78"/>
    <mergeCell ref="A77:V77"/>
    <mergeCell ref="W77:AM77"/>
    <mergeCell ref="AP77:BH77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P82:BH82"/>
    <mergeCell ref="A81:V81"/>
    <mergeCell ref="W81:AM81"/>
    <mergeCell ref="AP81:BH81"/>
    <mergeCell ref="W82:AM82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L53:AP53"/>
    <mergeCell ref="AA42:AE42"/>
    <mergeCell ref="Q49:U49"/>
    <mergeCell ref="AN59:AR59"/>
    <mergeCell ref="V49:Z49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8:BQ58"/>
    <mergeCell ref="BH58:BL58"/>
    <mergeCell ref="BC58:BG58"/>
    <mergeCell ref="BG52:BL52"/>
    <mergeCell ref="AN57:BB57"/>
    <mergeCell ref="BC57:BQ57"/>
    <mergeCell ref="AF42:AJ42"/>
    <mergeCell ref="AZ42:BC42"/>
    <mergeCell ref="BD42:BH42"/>
    <mergeCell ref="BI42:BM42"/>
    <mergeCell ref="AX60:BB60"/>
    <mergeCell ref="C38:Z39"/>
    <mergeCell ref="C40:Z40"/>
    <mergeCell ref="C42:Z42"/>
    <mergeCell ref="AX59:BB59"/>
    <mergeCell ref="AS59:AW59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1:C70">
    <cfRule type="cellIs" dxfId="1" priority="1" stopIfTrue="1" operator="equal">
      <formula>$C60</formula>
    </cfRule>
  </conditionalFormatting>
  <conditionalFormatting sqref="A61:B7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КПК1216050</vt:lpstr>
      <vt:lpstr>КПК1216050!Область_печати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2022-02-03T09:04:19Z</dcterms:modified>
</cp:coreProperties>
</file>